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hisWorkbook" defaultThemeVersion="124226"/>
  <xr:revisionPtr revIDLastSave="0" documentId="13_ncr:1_{59F3CB89-6449-4D50-BAE3-DDA739964406}" xr6:coauthVersionLast="47" xr6:coauthVersionMax="47" xr10:uidLastSave="{00000000-0000-0000-0000-000000000000}"/>
  <bookViews>
    <workbookView xWindow="28680" yWindow="-5040" windowWidth="29040" windowHeight="15840" xr2:uid="{00000000-000D-0000-FFFF-FFFF00000000}"/>
  </bookViews>
  <sheets>
    <sheet name="Results" sheetId="2" r:id="rId1"/>
    <sheet name="Device Status" sheetId="3" r:id="rId2"/>
    <sheet name="Imag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2" l="1"/>
  <c r="D17" i="2"/>
  <c r="C17" i="2"/>
  <c r="G16" i="2"/>
  <c r="F16" i="2"/>
  <c r="E16" i="2"/>
  <c r="D16" i="2"/>
  <c r="C16" i="2"/>
</calcChain>
</file>

<file path=xl/sharedStrings.xml><?xml version="1.0" encoding="utf-8"?>
<sst xmlns="http://schemas.openxmlformats.org/spreadsheetml/2006/main" count="114" uniqueCount="63">
  <si>
    <t>Time in s</t>
  </si>
  <si>
    <t>Speed in RPM</t>
  </si>
  <si>
    <t>Temperature in °C</t>
  </si>
  <si>
    <t>Name</t>
  </si>
  <si>
    <t>C1_Resin 27N Dwell Force Test</t>
  </si>
  <si>
    <t>Device</t>
  </si>
  <si>
    <t>LUMiFrac 2001-90 (8 channels). FW: 1.0.0.23. Temperature regulated</t>
  </si>
  <si>
    <t>Comments</t>
  </si>
  <si>
    <t>Recorded</t>
  </si>
  <si>
    <t>17.07.2024 10:42</t>
  </si>
  <si>
    <t>Exported By</t>
  </si>
  <si>
    <t>FRAC ADMIN</t>
  </si>
  <si>
    <t>Measurement Data</t>
  </si>
  <si>
    <t>Test Stamp Information</t>
  </si>
  <si>
    <t>Measurement settings</t>
  </si>
  <si>
    <t>Sample Name</t>
  </si>
  <si>
    <t>Channel</t>
  </si>
  <si>
    <t>F
in N</t>
  </si>
  <si>
    <t>σ
in MPa</t>
  </si>
  <si>
    <t>σ
in psi</t>
  </si>
  <si>
    <t>t
in s</t>
  </si>
  <si>
    <t>rpm</t>
  </si>
  <si>
    <t>Comment</t>
  </si>
  <si>
    <t>Test Stamp Name</t>
  </si>
  <si>
    <t>Mass
in g</t>
  </si>
  <si>
    <t>Radius
in mm</t>
  </si>
  <si>
    <t>Adhesive
area
in mm²</t>
  </si>
  <si>
    <t>Material</t>
  </si>
  <si>
    <t>Measurement
Time</t>
  </si>
  <si>
    <t>Acceleration
Linear RPM</t>
  </si>
  <si>
    <t>Deceleration
Linear RPM</t>
  </si>
  <si>
    <t>Test Stamp
Factor</t>
  </si>
  <si>
    <t>Period
(Sinus)</t>
  </si>
  <si>
    <t>Acceleration
Linear Load</t>
  </si>
  <si>
    <t>Upper RPM
Limit</t>
  </si>
  <si>
    <t>Lower RPM
Limit</t>
  </si>
  <si>
    <t>Temperature</t>
  </si>
  <si>
    <t>Cycle Type</t>
  </si>
  <si>
    <t>27N-K1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</si>
  <si>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</si>
  <si>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</si>
  <si>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</si>
  <si>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</si>
  <si>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</si>
  <si>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</si>
  <si>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</si>
  <si>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</si>
  <si>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</si>
  <si>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</si>
  <si>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</si>
  <si>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</si>
  <si>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27N-K2</t>
  </si>
  <si>
    <t>00:03:00</t>
  </si>
  <si>
    <t>Linear Load</t>
  </si>
  <si>
    <t>27N-K3</t>
  </si>
  <si>
    <t>27N-K4</t>
  </si>
  <si>
    <t>27N-K5</t>
  </si>
  <si>
    <t>27N-K6</t>
  </si>
  <si>
    <t>27N-K7</t>
  </si>
  <si>
    <t>27N-K8</t>
  </si>
  <si>
    <t>Mean</t>
  </si>
  <si>
    <t>StdDev</t>
  </si>
  <si>
    <t>Dwell time for Resin: 24h @ 30°C
Dwell time for Duplocoll: 24,5h on sample units (incl. support sheets)
Clamp Batch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</si>
</sst>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#,##0.000"/>
    <numFmt numFmtId="168" formatCode="#,##0.0"/>
  </numFmts>
  <fonts count="2" x14ac:knownFonts="1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0" xfId="0" applyNumberFormat="1" applyFont="1" applyFill="1" applyBorder="1" applyProtection="1"/>
    <xf numFmtId="164" fontId="0" fillId="0" borderId="0" xfId="0" applyNumberFormat="1" applyFont="1" applyFill="1" applyBorder="1" applyProtection="1"/>
    <xf numFmtId="164" fontId="0" fillId="0" borderId="1" xfId="0" applyNumberFormat="1" applyFont="1" applyFill="1" applyBorder="1" applyProtection="1"/>
    <xf numFmtId="165" fontId="0" fillId="0" borderId="0" xfId="0" applyNumberFormat="1" applyFont="1" applyFill="1" applyBorder="1" applyProtection="1"/>
    <xf numFmtId="165" fontId="0" fillId="0" borderId="1" xfId="0" applyNumberFormat="1" applyFont="1" applyFill="1" applyBorder="1" applyProtection="1"/>
    <xf numFmtId="166" fontId="0" fillId="0" borderId="0" xfId="0" applyNumberFormat="1" applyFont="1" applyFill="1" applyBorder="1" applyProtection="1"/>
    <xf numFmtId="166" fontId="0" fillId="0" borderId="1" xfId="0" applyNumberFormat="1" applyFont="1" applyFill="1" applyBorder="1" applyProtection="1"/>
    <xf numFmtId="167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22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27N-K1</c:v>
                </c:pt>
                <c:pt idx="1">
                  <c:v>27N-K2</c:v>
                </c:pt>
                <c:pt idx="2">
                  <c:v>27N-K3</c:v>
                </c:pt>
                <c:pt idx="3">
                  <c:v>27N-K4</c:v>
                </c:pt>
                <c:pt idx="4">
                  <c:v>27N-K5</c:v>
                </c:pt>
                <c:pt idx="5">
                  <c:v>27N-K6</c:v>
                </c:pt>
                <c:pt idx="6">
                  <c:v>27N-K7</c:v>
                </c:pt>
                <c:pt idx="7">
                  <c:v>27N-K8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63.876888275146477</c:v>
                </c:pt>
                <c:pt idx="1">
                  <c:v>65.945877075195313</c:v>
                </c:pt>
                <c:pt idx="2">
                  <c:v>91.313331604003906</c:v>
                </c:pt>
                <c:pt idx="3">
                  <c:v>87.811637878417969</c:v>
                </c:pt>
                <c:pt idx="4">
                  <c:v>101.84507751464844</c:v>
                </c:pt>
                <c:pt idx="5">
                  <c:v>66.485763549804688</c:v>
                </c:pt>
                <c:pt idx="6">
                  <c:v>65.525962829589844</c:v>
                </c:pt>
                <c:pt idx="7">
                  <c:v>96.101638793945313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Status'!$A$2:$A$59</c:f>
              <c:numCache>
                <c:formatCode>#,##0.00</c:formatCode>
                <c:ptCount val="58"/>
                <c:pt idx="0">
                  <c:v>0.18999999761581421</c:v>
                </c:pt>
                <c:pt idx="1">
                  <c:v>0.68999999761581421</c:v>
                </c:pt>
                <c:pt idx="2">
                  <c:v>1.1100000143051147</c:v>
                </c:pt>
                <c:pt idx="3">
                  <c:v>1.5099999904632568</c:v>
                </c:pt>
                <c:pt idx="4">
                  <c:v>1.9099999666213989</c:v>
                </c:pt>
                <c:pt idx="5">
                  <c:v>2.3199999332427979</c:v>
                </c:pt>
                <c:pt idx="6">
                  <c:v>2.7300000190734863</c:v>
                </c:pt>
                <c:pt idx="7">
                  <c:v>3.130000114440918</c:v>
                </c:pt>
                <c:pt idx="8">
                  <c:v>3.5499999523162842</c:v>
                </c:pt>
                <c:pt idx="9">
                  <c:v>3.9500000476837158</c:v>
                </c:pt>
                <c:pt idx="10">
                  <c:v>4.369999885559082</c:v>
                </c:pt>
                <c:pt idx="11">
                  <c:v>4.7699999809265137</c:v>
                </c:pt>
                <c:pt idx="12">
                  <c:v>5.179999828338623</c:v>
                </c:pt>
                <c:pt idx="13">
                  <c:v>5.5799999237060547</c:v>
                </c:pt>
                <c:pt idx="14">
                  <c:v>5.9800000190734863</c:v>
                </c:pt>
                <c:pt idx="15">
                  <c:v>6.3899998664855957</c:v>
                </c:pt>
                <c:pt idx="16">
                  <c:v>6.8000001907348633</c:v>
                </c:pt>
                <c:pt idx="17">
                  <c:v>7.2100000381469727</c:v>
                </c:pt>
                <c:pt idx="18">
                  <c:v>7.630000114440918</c:v>
                </c:pt>
                <c:pt idx="19">
                  <c:v>8.0299997329711914</c:v>
                </c:pt>
                <c:pt idx="20">
                  <c:v>8.4399995803833008</c:v>
                </c:pt>
                <c:pt idx="21">
                  <c:v>8.8400001525878906</c:v>
                </c:pt>
                <c:pt idx="22">
                  <c:v>9.2299995422363281</c:v>
                </c:pt>
                <c:pt idx="23">
                  <c:v>9.6499996185302734</c:v>
                </c:pt>
                <c:pt idx="24">
                  <c:v>10.050000190734863</c:v>
                </c:pt>
                <c:pt idx="25">
                  <c:v>10.449999809265137</c:v>
                </c:pt>
                <c:pt idx="26">
                  <c:v>10.859999656677246</c:v>
                </c:pt>
                <c:pt idx="27">
                  <c:v>11.270000457763672</c:v>
                </c:pt>
                <c:pt idx="28">
                  <c:v>11.680000305175781</c:v>
                </c:pt>
                <c:pt idx="29">
                  <c:v>12.090000152587891</c:v>
                </c:pt>
                <c:pt idx="30">
                  <c:v>12.5</c:v>
                </c:pt>
                <c:pt idx="31">
                  <c:v>12.909999847412109</c:v>
                </c:pt>
                <c:pt idx="32">
                  <c:v>13.310000419616699</c:v>
                </c:pt>
                <c:pt idx="33">
                  <c:v>13.710000038146973</c:v>
                </c:pt>
                <c:pt idx="34">
                  <c:v>14.119999885559082</c:v>
                </c:pt>
                <c:pt idx="35">
                  <c:v>14.520000457763672</c:v>
                </c:pt>
                <c:pt idx="36">
                  <c:v>14.920000076293945</c:v>
                </c:pt>
                <c:pt idx="37">
                  <c:v>15.329999923706055</c:v>
                </c:pt>
                <c:pt idx="38">
                  <c:v>15.649999618530273</c:v>
                </c:pt>
                <c:pt idx="39">
                  <c:v>16.049999237060547</c:v>
                </c:pt>
                <c:pt idx="40">
                  <c:v>16.540000915527344</c:v>
                </c:pt>
                <c:pt idx="41">
                  <c:v>16.950000762939453</c:v>
                </c:pt>
                <c:pt idx="42">
                  <c:v>17.360000610351563</c:v>
                </c:pt>
                <c:pt idx="43">
                  <c:v>17.770000457763672</c:v>
                </c:pt>
                <c:pt idx="44">
                  <c:v>18.190000534057617</c:v>
                </c:pt>
                <c:pt idx="45">
                  <c:v>18.600000381469727</c:v>
                </c:pt>
                <c:pt idx="46">
                  <c:v>19.020000457763672</c:v>
                </c:pt>
                <c:pt idx="47">
                  <c:v>19.440000534057617</c:v>
                </c:pt>
                <c:pt idx="48">
                  <c:v>19.840000152587891</c:v>
                </c:pt>
                <c:pt idx="49">
                  <c:v>20.25</c:v>
                </c:pt>
                <c:pt idx="50">
                  <c:v>20.649999618530273</c:v>
                </c:pt>
                <c:pt idx="51">
                  <c:v>21.069999694824219</c:v>
                </c:pt>
                <c:pt idx="52">
                  <c:v>21.479999542236328</c:v>
                </c:pt>
                <c:pt idx="53">
                  <c:v>21.879999160766602</c:v>
                </c:pt>
                <c:pt idx="54">
                  <c:v>22.299999237060547</c:v>
                </c:pt>
                <c:pt idx="55">
                  <c:v>22.719999313354492</c:v>
                </c:pt>
                <c:pt idx="56">
                  <c:v>23.120000839233398</c:v>
                </c:pt>
                <c:pt idx="57">
                  <c:v>23.520000457763672</c:v>
                </c:pt>
              </c:numCache>
            </c:numRef>
          </c:cat>
          <c:val>
            <c:numRef>
              <c:f>'Device Status'!$B$2:$B$59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336</c:v>
                </c:pt>
                <c:pt idx="4">
                  <c:v>487</c:v>
                </c:pt>
                <c:pt idx="5">
                  <c:v>606</c:v>
                </c:pt>
                <c:pt idx="6">
                  <c:v>686</c:v>
                </c:pt>
                <c:pt idx="7">
                  <c:v>734</c:v>
                </c:pt>
                <c:pt idx="8">
                  <c:v>795</c:v>
                </c:pt>
                <c:pt idx="9">
                  <c:v>863</c:v>
                </c:pt>
                <c:pt idx="10">
                  <c:v>926</c:v>
                </c:pt>
                <c:pt idx="11">
                  <c:v>984</c:v>
                </c:pt>
                <c:pt idx="12">
                  <c:v>1050</c:v>
                </c:pt>
                <c:pt idx="13">
                  <c:v>1100</c:v>
                </c:pt>
                <c:pt idx="14">
                  <c:v>1157</c:v>
                </c:pt>
                <c:pt idx="15">
                  <c:v>1205</c:v>
                </c:pt>
                <c:pt idx="16">
                  <c:v>1252</c:v>
                </c:pt>
                <c:pt idx="17">
                  <c:v>1300</c:v>
                </c:pt>
                <c:pt idx="18">
                  <c:v>1339</c:v>
                </c:pt>
                <c:pt idx="19">
                  <c:v>1384</c:v>
                </c:pt>
                <c:pt idx="20">
                  <c:v>1427</c:v>
                </c:pt>
                <c:pt idx="21">
                  <c:v>1473</c:v>
                </c:pt>
                <c:pt idx="22">
                  <c:v>1510</c:v>
                </c:pt>
                <c:pt idx="23">
                  <c:v>1550</c:v>
                </c:pt>
                <c:pt idx="24">
                  <c:v>1589</c:v>
                </c:pt>
                <c:pt idx="25">
                  <c:v>1625</c:v>
                </c:pt>
                <c:pt idx="26">
                  <c:v>1665</c:v>
                </c:pt>
                <c:pt idx="27">
                  <c:v>1697</c:v>
                </c:pt>
                <c:pt idx="28">
                  <c:v>1734</c:v>
                </c:pt>
                <c:pt idx="29">
                  <c:v>1776</c:v>
                </c:pt>
                <c:pt idx="30">
                  <c:v>1810</c:v>
                </c:pt>
                <c:pt idx="31">
                  <c:v>1845</c:v>
                </c:pt>
                <c:pt idx="32">
                  <c:v>1878</c:v>
                </c:pt>
                <c:pt idx="33">
                  <c:v>1913</c:v>
                </c:pt>
                <c:pt idx="34">
                  <c:v>1944</c:v>
                </c:pt>
                <c:pt idx="35">
                  <c:v>1975</c:v>
                </c:pt>
                <c:pt idx="36">
                  <c:v>2005</c:v>
                </c:pt>
                <c:pt idx="37">
                  <c:v>2033</c:v>
                </c:pt>
                <c:pt idx="38">
                  <c:v>2063</c:v>
                </c:pt>
                <c:pt idx="39">
                  <c:v>2094</c:v>
                </c:pt>
                <c:pt idx="40">
                  <c:v>2124</c:v>
                </c:pt>
                <c:pt idx="41">
                  <c:v>2151</c:v>
                </c:pt>
                <c:pt idx="42">
                  <c:v>2184</c:v>
                </c:pt>
                <c:pt idx="43">
                  <c:v>2213</c:v>
                </c:pt>
                <c:pt idx="44">
                  <c:v>2248</c:v>
                </c:pt>
                <c:pt idx="45">
                  <c:v>2275</c:v>
                </c:pt>
                <c:pt idx="46">
                  <c:v>2302</c:v>
                </c:pt>
                <c:pt idx="47">
                  <c:v>2333</c:v>
                </c:pt>
                <c:pt idx="48">
                  <c:v>2355</c:v>
                </c:pt>
                <c:pt idx="49">
                  <c:v>2381</c:v>
                </c:pt>
                <c:pt idx="50">
                  <c:v>2409</c:v>
                </c:pt>
                <c:pt idx="51">
                  <c:v>2435</c:v>
                </c:pt>
                <c:pt idx="52">
                  <c:v>2460</c:v>
                </c:pt>
                <c:pt idx="53">
                  <c:v>2487</c:v>
                </c:pt>
                <c:pt idx="54">
                  <c:v>2519</c:v>
                </c:pt>
                <c:pt idx="55">
                  <c:v>2547</c:v>
                </c:pt>
                <c:pt idx="56">
                  <c:v>2568</c:v>
                </c:pt>
                <c:pt idx="57">
                  <c:v>2593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Status'!$C$2:$C$59</c:f>
              <c:numCache>
                <c:formatCode>#,##0.0</c:formatCode>
                <c:ptCount val="58"/>
                <c:pt idx="0">
                  <c:v>18.200000762939453</c:v>
                </c:pt>
                <c:pt idx="1">
                  <c:v>18.200000762939453</c:v>
                </c:pt>
                <c:pt idx="2">
                  <c:v>18.200000762939453</c:v>
                </c:pt>
                <c:pt idx="3">
                  <c:v>18.200000762939453</c:v>
                </c:pt>
                <c:pt idx="4">
                  <c:v>18.200000762939453</c:v>
                </c:pt>
                <c:pt idx="5">
                  <c:v>18.200000762939453</c:v>
                </c:pt>
                <c:pt idx="6">
                  <c:v>18.200000762939453</c:v>
                </c:pt>
                <c:pt idx="7">
                  <c:v>18.200000762939453</c:v>
                </c:pt>
                <c:pt idx="8">
                  <c:v>18.200000762939453</c:v>
                </c:pt>
                <c:pt idx="9">
                  <c:v>18.200000762939453</c:v>
                </c:pt>
                <c:pt idx="10">
                  <c:v>18.200000762939453</c:v>
                </c:pt>
                <c:pt idx="11">
                  <c:v>18.200000762939453</c:v>
                </c:pt>
                <c:pt idx="12">
                  <c:v>18.200000762939453</c:v>
                </c:pt>
                <c:pt idx="13">
                  <c:v>18.200000762939453</c:v>
                </c:pt>
                <c:pt idx="14">
                  <c:v>18.200000762939453</c:v>
                </c:pt>
                <c:pt idx="15">
                  <c:v>18.200000762939453</c:v>
                </c:pt>
                <c:pt idx="16">
                  <c:v>18.200000762939453</c:v>
                </c:pt>
                <c:pt idx="17">
                  <c:v>18.200000762939453</c:v>
                </c:pt>
                <c:pt idx="18">
                  <c:v>18.200000762939453</c:v>
                </c:pt>
                <c:pt idx="19">
                  <c:v>18.200000762939453</c:v>
                </c:pt>
                <c:pt idx="20">
                  <c:v>18.200000762939453</c:v>
                </c:pt>
                <c:pt idx="21">
                  <c:v>18.200000762939453</c:v>
                </c:pt>
                <c:pt idx="22">
                  <c:v>18.200000762939453</c:v>
                </c:pt>
                <c:pt idx="23">
                  <c:v>18.200000762939453</c:v>
                </c:pt>
                <c:pt idx="24">
                  <c:v>18.200000762939453</c:v>
                </c:pt>
                <c:pt idx="25">
                  <c:v>18.200000762939453</c:v>
                </c:pt>
                <c:pt idx="26">
                  <c:v>18.200000762939453</c:v>
                </c:pt>
                <c:pt idx="27">
                  <c:v>18.200000762939453</c:v>
                </c:pt>
                <c:pt idx="28">
                  <c:v>18.200000762939453</c:v>
                </c:pt>
                <c:pt idx="29">
                  <c:v>18.200000762939453</c:v>
                </c:pt>
                <c:pt idx="30">
                  <c:v>18.200000762939453</c:v>
                </c:pt>
                <c:pt idx="31">
                  <c:v>18.200000762939453</c:v>
                </c:pt>
                <c:pt idx="32">
                  <c:v>18.200000762939453</c:v>
                </c:pt>
                <c:pt idx="33">
                  <c:v>18.200000762939453</c:v>
                </c:pt>
                <c:pt idx="34">
                  <c:v>18.200000762939453</c:v>
                </c:pt>
                <c:pt idx="35">
                  <c:v>18.200000762939453</c:v>
                </c:pt>
                <c:pt idx="36">
                  <c:v>18.200000762939453</c:v>
                </c:pt>
                <c:pt idx="37">
                  <c:v>18.200000762939453</c:v>
                </c:pt>
                <c:pt idx="38">
                  <c:v>18.200000762939453</c:v>
                </c:pt>
                <c:pt idx="39">
                  <c:v>18.200000762939453</c:v>
                </c:pt>
                <c:pt idx="40">
                  <c:v>18.200000762939453</c:v>
                </c:pt>
                <c:pt idx="41">
                  <c:v>18.200000762939453</c:v>
                </c:pt>
                <c:pt idx="42">
                  <c:v>18.200000762939453</c:v>
                </c:pt>
                <c:pt idx="43">
                  <c:v>18.200000762939453</c:v>
                </c:pt>
                <c:pt idx="44">
                  <c:v>18.200000762939453</c:v>
                </c:pt>
                <c:pt idx="45">
                  <c:v>18.200000762939453</c:v>
                </c:pt>
                <c:pt idx="46">
                  <c:v>18.200000762939453</c:v>
                </c:pt>
                <c:pt idx="47">
                  <c:v>18.200000762939453</c:v>
                </c:pt>
                <c:pt idx="48">
                  <c:v>18.200000762939453</c:v>
                </c:pt>
                <c:pt idx="49">
                  <c:v>18.200000762939453</c:v>
                </c:pt>
                <c:pt idx="50">
                  <c:v>18.200000762939453</c:v>
                </c:pt>
                <c:pt idx="51">
                  <c:v>18.200000762939453</c:v>
                </c:pt>
                <c:pt idx="52">
                  <c:v>18.200000762939453</c:v>
                </c:pt>
                <c:pt idx="53">
                  <c:v>18.200000762939453</c:v>
                </c:pt>
                <c:pt idx="54">
                  <c:v>18.200000762939453</c:v>
                </c:pt>
                <c:pt idx="55">
                  <c:v>18.200000762939453</c:v>
                </c:pt>
                <c:pt idx="56">
                  <c:v>18.200000762939453</c:v>
                </c:pt>
                <c:pt idx="57">
                  <c:v>18.200000762939453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4"/>
  <sheetViews>
    <sheetView tabSelected="1" workbookViewId="0">
      <selection activeCell="Q16" sqref="Q16"/>
    </sheetView>
  </sheetViews>
  <sheetFormatPr baseColWidth="10" defaultColWidth="9.109375" defaultRowHeight="14.4" x14ac:dyDescent="0.3"/>
  <cols>
    <col min="1" max="1" width="13.5546875" customWidth="1"/>
    <col min="2" max="2" width="16.6640625" customWidth="1"/>
    <col min="3" max="4" width="9.109375" customWidth="1"/>
    <col min="5" max="5" width="9.5546875" customWidth="1"/>
    <col min="6" max="7" width="9.109375" customWidth="1"/>
    <col min="8" max="8" width="10.109375" customWidth="1"/>
    <col min="9" max="10" width="9.109375" customWidth="1"/>
    <col min="11" max="11" width="28.5546875" bestFit="1" customWidth="1"/>
    <col min="12" max="12" width="9.109375" bestFit="1" customWidth="1"/>
    <col min="13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 spans="1:37" x14ac:dyDescent="0.3">
      <c r="A1" t="s">
        <v>3</v>
      </c>
      <c r="B1" s="24" t="s">
        <v>4</v>
      </c>
      <c r="C1" s="24"/>
      <c r="D1" s="24"/>
      <c r="E1" s="24"/>
      <c r="F1" s="24"/>
      <c r="G1" s="24"/>
      <c r="H1" s="24"/>
      <c r="K1" t="s">
        <v>5</v>
      </c>
      <c r="L1" s="23" t="s">
        <v>6</v>
      </c>
      <c r="M1" s="23"/>
      <c r="N1" s="23"/>
      <c r="O1" s="23"/>
      <c r="P1" s="23"/>
      <c r="Q1" s="23"/>
    </row>
    <row r="2" spans="1:37" x14ac:dyDescent="0.3">
      <c r="A2" t="s">
        <v>7</v>
      </c>
      <c r="B2" s="25" t="s">
        <v>62</v>
      </c>
      <c r="C2" s="24"/>
      <c r="D2" s="24"/>
      <c r="E2" s="24"/>
      <c r="F2" s="24"/>
      <c r="G2" s="24"/>
      <c r="H2" s="24"/>
      <c r="L2" s="18"/>
      <c r="M2" s="18"/>
      <c r="N2" s="18"/>
      <c r="O2" s="18"/>
      <c r="P2" s="18"/>
      <c r="Q2" s="18"/>
    </row>
    <row r="3" spans="1:37" x14ac:dyDescent="0.3">
      <c r="A3" t="s">
        <v>8</v>
      </c>
      <c r="B3" s="19" t="s">
        <v>9</v>
      </c>
    </row>
    <row r="4" spans="1:37" x14ac:dyDescent="0.3">
      <c r="A4" t="s">
        <v>10</v>
      </c>
      <c r="B4" s="24" t="s">
        <v>11</v>
      </c>
      <c r="C4" s="24"/>
      <c r="D4" s="24"/>
      <c r="E4" s="24"/>
      <c r="F4" s="24"/>
      <c r="G4" s="24"/>
      <c r="H4" s="24"/>
    </row>
    <row r="6" spans="1:37" x14ac:dyDescent="0.3">
      <c r="A6" s="22" t="s">
        <v>12</v>
      </c>
      <c r="B6" s="22" t="s">
        <v>12</v>
      </c>
      <c r="C6" s="22" t="s">
        <v>12</v>
      </c>
      <c r="D6" s="22" t="s">
        <v>12</v>
      </c>
      <c r="E6" s="22"/>
      <c r="F6" s="22" t="s">
        <v>12</v>
      </c>
      <c r="G6" s="22" t="s">
        <v>12</v>
      </c>
      <c r="H6" s="22" t="s">
        <v>12</v>
      </c>
      <c r="K6" s="22" t="s">
        <v>13</v>
      </c>
      <c r="L6" s="22"/>
      <c r="M6" s="22" t="s">
        <v>13</v>
      </c>
      <c r="N6" s="22" t="s">
        <v>13</v>
      </c>
      <c r="O6" s="22" t="s">
        <v>13</v>
      </c>
      <c r="P6" s="22" t="s">
        <v>13</v>
      </c>
      <c r="Q6" s="22" t="s">
        <v>13</v>
      </c>
      <c r="AA6" s="22" t="s">
        <v>14</v>
      </c>
      <c r="AB6" s="22" t="s">
        <v>14</v>
      </c>
      <c r="AC6" s="22" t="s">
        <v>14</v>
      </c>
      <c r="AD6" s="22" t="s">
        <v>14</v>
      </c>
      <c r="AE6" s="22" t="s">
        <v>14</v>
      </c>
      <c r="AF6" s="22" t="s">
        <v>14</v>
      </c>
      <c r="AG6" s="22" t="s">
        <v>14</v>
      </c>
      <c r="AH6" s="22" t="s">
        <v>14</v>
      </c>
      <c r="AI6" s="22" t="s">
        <v>14</v>
      </c>
    </row>
    <row r="7" spans="1:37" ht="43.2" x14ac:dyDescent="0.3">
      <c r="A7" s="1" t="s">
        <v>15</v>
      </c>
      <c r="B7" s="1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1" t="s">
        <v>21</v>
      </c>
      <c r="H7" s="1" t="s">
        <v>22</v>
      </c>
      <c r="K7" s="1" t="s">
        <v>23</v>
      </c>
      <c r="L7" s="1" t="s">
        <v>16</v>
      </c>
      <c r="M7" s="2" t="s">
        <v>24</v>
      </c>
      <c r="N7" s="2" t="s">
        <v>25</v>
      </c>
      <c r="O7" s="2" t="s">
        <v>26</v>
      </c>
      <c r="P7" s="1" t="s">
        <v>27</v>
      </c>
      <c r="Q7" s="1" t="s">
        <v>22</v>
      </c>
      <c r="AA7" s="2" t="s">
        <v>28</v>
      </c>
      <c r="AB7" s="2" t="s">
        <v>29</v>
      </c>
      <c r="AC7" s="2" t="s">
        <v>30</v>
      </c>
      <c r="AD7" s="2" t="s">
        <v>31</v>
      </c>
      <c r="AE7" s="2" t="s">
        <v>32</v>
      </c>
      <c r="AF7" s="2" t="s">
        <v>33</v>
      </c>
      <c r="AG7" s="2" t="s">
        <v>34</v>
      </c>
      <c r="AH7" s="2" t="s">
        <v>35</v>
      </c>
      <c r="AI7" s="1" t="s">
        <v>36</v>
      </c>
      <c r="AJ7" s="2" t="s">
        <v>37</v>
      </c>
    </row>
    <row r="8" spans="1:37" x14ac:dyDescent="0.3">
      <c r="A8" t="s">
        <v>38</v>
      </c>
      <c r="B8">
        <v>1</v>
      </c>
      <c r="C8" s="8">
        <v>63.876888275146477</v>
      </c>
      <c r="D8" s="10">
        <v>0.8133038878440858</v>
      </c>
      <c r="E8" s="12">
        <v>117.95973205566406</v>
      </c>
      <c r="F8" s="4">
        <v>15.170000076293945</v>
      </c>
      <c r="G8" s="12">
        <v>2022.1192626953125</v>
      </c>
      <c r="I8" t="s">
        <v>39</v>
      </c>
      <c r="K8" t="s">
        <v>40</v>
      </c>
      <c r="L8">
        <v>1</v>
      </c>
      <c r="M8" s="15">
        <v>21.469999313354492</v>
      </c>
      <c r="N8" s="16">
        <v>66.349998474121094</v>
      </c>
      <c r="O8" s="14">
        <v>78.540000915527344</v>
      </c>
      <c r="P8" t="s">
        <v>41</v>
      </c>
      <c r="Q8" t="s">
        <v>39</v>
      </c>
      <c r="AA8" s="1" t="s">
        <v>42</v>
      </c>
      <c r="AB8" s="1" t="s">
        <v>43</v>
      </c>
      <c r="AC8" s="1" t="s">
        <v>44</v>
      </c>
      <c r="AD8" s="1" t="s">
        <v>45</v>
      </c>
      <c r="AE8" s="1" t="s">
        <v>46</v>
      </c>
      <c r="AF8" s="1" t="s">
        <v>47</v>
      </c>
      <c r="AG8" s="1" t="s">
        <v>48</v>
      </c>
      <c r="AH8" s="1" t="s">
        <v>49</v>
      </c>
      <c r="AI8" s="1" t="s">
        <v>50</v>
      </c>
    </row>
    <row r="9" spans="1:37" x14ac:dyDescent="0.3">
      <c r="A9" t="s">
        <v>51</v>
      </c>
      <c r="B9">
        <v>2</v>
      </c>
      <c r="C9" s="8">
        <v>65.945877075195313</v>
      </c>
      <c r="D9" s="10">
        <v>0.83964699506759644</v>
      </c>
      <c r="E9" s="12">
        <v>121.7804718017578</v>
      </c>
      <c r="F9" s="4">
        <v>15.560000419616699</v>
      </c>
      <c r="G9" s="12">
        <v>2054.60693359375</v>
      </c>
      <c r="I9" t="s">
        <v>39</v>
      </c>
      <c r="K9" t="s">
        <v>40</v>
      </c>
      <c r="L9">
        <v>2</v>
      </c>
      <c r="M9" s="15">
        <v>21.469999313354492</v>
      </c>
      <c r="N9" s="16">
        <v>66.349998474121094</v>
      </c>
      <c r="O9" s="14">
        <v>78.540000915527344</v>
      </c>
      <c r="P9" t="s">
        <v>41</v>
      </c>
      <c r="Q9" t="s">
        <v>39</v>
      </c>
      <c r="AA9" s="17" t="s">
        <v>52</v>
      </c>
      <c r="AB9" s="17" t="s">
        <v>52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t="s">
        <v>53</v>
      </c>
    </row>
    <row r="10" spans="1:37" x14ac:dyDescent="0.3">
      <c r="A10" t="s">
        <v>54</v>
      </c>
      <c r="B10">
        <v>3</v>
      </c>
      <c r="C10" s="8">
        <v>91.313331604003906</v>
      </c>
      <c r="D10" s="10">
        <v>1.1626347303390503</v>
      </c>
      <c r="E10" s="12">
        <v>168.62586975097656</v>
      </c>
      <c r="F10" s="4">
        <v>20.790000915527344</v>
      </c>
      <c r="G10" s="12">
        <v>2417.69775390625</v>
      </c>
      <c r="I10" t="s">
        <v>39</v>
      </c>
      <c r="K10" t="s">
        <v>40</v>
      </c>
      <c r="L10">
        <v>3</v>
      </c>
      <c r="M10" s="15">
        <v>21.469999313354492</v>
      </c>
      <c r="N10" s="16">
        <v>66.349998474121094</v>
      </c>
      <c r="O10" s="14">
        <v>78.540000915527344</v>
      </c>
      <c r="P10" t="s">
        <v>41</v>
      </c>
      <c r="Q10" t="s">
        <v>39</v>
      </c>
    </row>
    <row r="11" spans="1:37" x14ac:dyDescent="0.3">
      <c r="A11" t="s">
        <v>55</v>
      </c>
      <c r="B11">
        <v>4</v>
      </c>
      <c r="C11" s="8">
        <v>87.811637878417969</v>
      </c>
      <c r="D11" s="10">
        <v>1.1180498600006104</v>
      </c>
      <c r="E11" s="12">
        <v>162.15937805175781</v>
      </c>
      <c r="F11" s="4">
        <v>20.090000152587891</v>
      </c>
      <c r="G11" s="12">
        <v>2370.8876953125</v>
      </c>
      <c r="I11" t="s">
        <v>39</v>
      </c>
      <c r="K11" t="s">
        <v>40</v>
      </c>
      <c r="L11">
        <v>4</v>
      </c>
      <c r="M11" s="15">
        <v>21.469999313354492</v>
      </c>
      <c r="N11" s="16">
        <v>66.349998474121094</v>
      </c>
      <c r="O11" s="14">
        <v>78.540000915527344</v>
      </c>
      <c r="P11" t="s">
        <v>41</v>
      </c>
      <c r="Q11" t="s">
        <v>39</v>
      </c>
    </row>
    <row r="12" spans="1:37" x14ac:dyDescent="0.3">
      <c r="A12" t="s">
        <v>56</v>
      </c>
      <c r="B12">
        <v>5</v>
      </c>
      <c r="C12" s="8">
        <v>101.84507751464844</v>
      </c>
      <c r="D12" s="10">
        <v>1.2967287302017212</v>
      </c>
      <c r="E12" s="12">
        <v>188.07455444335935</v>
      </c>
      <c r="F12" s="4">
        <v>22.840000152587891</v>
      </c>
      <c r="G12" s="12">
        <v>2553.318115234375</v>
      </c>
      <c r="I12" t="s">
        <v>39</v>
      </c>
      <c r="K12" t="s">
        <v>40</v>
      </c>
      <c r="L12">
        <v>5</v>
      </c>
      <c r="M12" s="15">
        <v>21.469999313354492</v>
      </c>
      <c r="N12" s="16">
        <v>66.349998474121094</v>
      </c>
      <c r="O12" s="14">
        <v>78.540000915527344</v>
      </c>
      <c r="P12" t="s">
        <v>41</v>
      </c>
      <c r="Q12" t="s">
        <v>39</v>
      </c>
    </row>
    <row r="13" spans="1:37" x14ac:dyDescent="0.3">
      <c r="A13" t="s">
        <v>57</v>
      </c>
      <c r="B13">
        <v>6</v>
      </c>
      <c r="C13" s="8">
        <v>66.485763549804688</v>
      </c>
      <c r="D13" s="10">
        <v>0.8465210199356078</v>
      </c>
      <c r="E13" s="12">
        <v>122.7774658203125</v>
      </c>
      <c r="F13" s="4">
        <v>15.649999618530273</v>
      </c>
      <c r="G13" s="12">
        <v>2063</v>
      </c>
      <c r="I13" t="s">
        <v>39</v>
      </c>
      <c r="K13" t="s">
        <v>40</v>
      </c>
      <c r="L13">
        <v>6</v>
      </c>
      <c r="M13" s="15">
        <v>21.469999313354492</v>
      </c>
      <c r="N13" s="16">
        <v>66.349998474121094</v>
      </c>
      <c r="O13" s="14">
        <v>78.540000915527344</v>
      </c>
      <c r="P13" t="s">
        <v>41</v>
      </c>
      <c r="Q13" t="s">
        <v>39</v>
      </c>
    </row>
    <row r="14" spans="1:37" x14ac:dyDescent="0.3">
      <c r="A14" t="s">
        <v>58</v>
      </c>
      <c r="B14">
        <v>7</v>
      </c>
      <c r="C14" s="8">
        <v>65.525962829589844</v>
      </c>
      <c r="D14" s="10">
        <v>0.83430051803588867</v>
      </c>
      <c r="E14" s="12">
        <v>121.00503540039064</v>
      </c>
      <c r="F14" s="4">
        <v>15.489999771118164</v>
      </c>
      <c r="G14" s="12">
        <v>2048.054931640625</v>
      </c>
      <c r="I14" t="s">
        <v>39</v>
      </c>
      <c r="K14" t="s">
        <v>40</v>
      </c>
      <c r="L14">
        <v>7</v>
      </c>
      <c r="M14" s="15">
        <v>21.469999313354492</v>
      </c>
      <c r="N14" s="16">
        <v>66.349998474121094</v>
      </c>
      <c r="O14" s="14">
        <v>78.540000915527344</v>
      </c>
      <c r="P14" t="s">
        <v>41</v>
      </c>
      <c r="Q14" t="s">
        <v>39</v>
      </c>
    </row>
    <row r="15" spans="1:37" x14ac:dyDescent="0.3">
      <c r="A15" t="s">
        <v>59</v>
      </c>
      <c r="B15">
        <v>8</v>
      </c>
      <c r="C15" s="8">
        <v>96.101638793945313</v>
      </c>
      <c r="D15" s="10">
        <v>1.223601222038269</v>
      </c>
      <c r="E15" s="12">
        <v>177.46830749511719</v>
      </c>
      <c r="F15" s="4">
        <v>21.780000686645508</v>
      </c>
      <c r="G15" s="12">
        <v>2480.27783203125</v>
      </c>
      <c r="I15" t="s">
        <v>39</v>
      </c>
      <c r="K15" t="s">
        <v>40</v>
      </c>
      <c r="L15">
        <v>8</v>
      </c>
      <c r="M15" s="15">
        <v>21.469999313354492</v>
      </c>
      <c r="N15" s="16">
        <v>66.349998474121094</v>
      </c>
      <c r="O15" s="14">
        <v>78.540000915527344</v>
      </c>
      <c r="P15" t="s">
        <v>41</v>
      </c>
      <c r="Q15" t="s">
        <v>39</v>
      </c>
    </row>
    <row r="16" spans="1:37" x14ac:dyDescent="0.3">
      <c r="A16" s="3" t="s">
        <v>60</v>
      </c>
      <c r="B16" s="3"/>
      <c r="C16" s="9">
        <f t="shared" ref="C16:G16" si="0">AVERAGE(C8:C15)</f>
        <v>79.863272190093994</v>
      </c>
      <c r="D16" s="11">
        <f t="shared" si="0"/>
        <v>1.0168483704328537</v>
      </c>
      <c r="E16" s="11">
        <f t="shared" si="0"/>
        <v>147.48135185241699</v>
      </c>
      <c r="F16" s="5">
        <f t="shared" si="0"/>
        <v>18.421250224113464</v>
      </c>
      <c r="G16" s="13">
        <f t="shared" si="0"/>
        <v>2251.2453155517578</v>
      </c>
      <c r="H16" s="3"/>
    </row>
    <row r="17" spans="1:5" x14ac:dyDescent="0.3">
      <c r="A17" t="s">
        <v>61</v>
      </c>
      <c r="C17" s="8">
        <f>STDEV(C8:C15)</f>
        <v>15.923653688617678</v>
      </c>
      <c r="D17" s="10">
        <f>STDEV(D8:D15)</f>
        <v>0.20274578389929496</v>
      </c>
      <c r="E17" s="10">
        <f>STDEV(E8:E15)</f>
        <v>29.405780006014989</v>
      </c>
    </row>
    <row r="22" spans="1:5" x14ac:dyDescent="0.3">
      <c r="C22" s="4"/>
      <c r="D22" s="4"/>
      <c r="E22" s="4"/>
    </row>
    <row r="23" spans="1:5" x14ac:dyDescent="0.3">
      <c r="C23" s="4"/>
      <c r="D23" s="4"/>
      <c r="E23" s="4"/>
    </row>
    <row r="24" spans="1:5" x14ac:dyDescent="0.3">
      <c r="C24" s="4"/>
      <c r="D24" s="4"/>
      <c r="E24" s="4"/>
    </row>
    <row r="25" spans="1:5" x14ac:dyDescent="0.3">
      <c r="C25" s="4"/>
      <c r="D25" s="4"/>
      <c r="E25" s="4"/>
    </row>
    <row r="26" spans="1:5" x14ac:dyDescent="0.3">
      <c r="C26" s="4"/>
      <c r="D26" s="4"/>
      <c r="E26" s="4"/>
    </row>
    <row r="27" spans="1:5" x14ac:dyDescent="0.3">
      <c r="C27" s="4"/>
      <c r="D27" s="4"/>
      <c r="E27" s="4"/>
    </row>
    <row r="28" spans="1:5" x14ac:dyDescent="0.3">
      <c r="C28" s="4"/>
      <c r="D28" s="4"/>
      <c r="E28" s="4"/>
    </row>
    <row r="29" spans="1:5" x14ac:dyDescent="0.3">
      <c r="C29" s="4"/>
      <c r="D29" s="4"/>
      <c r="E29" s="4"/>
    </row>
    <row r="30" spans="1:5" x14ac:dyDescent="0.3">
      <c r="C30" s="4"/>
      <c r="D30" s="4"/>
      <c r="E30" s="4"/>
    </row>
    <row r="31" spans="1:5" x14ac:dyDescent="0.3">
      <c r="C31" s="4"/>
      <c r="D31" s="4"/>
      <c r="E31" s="4"/>
    </row>
    <row r="32" spans="1:5" x14ac:dyDescent="0.3">
      <c r="C32" s="6"/>
      <c r="D32" s="6"/>
      <c r="E32" s="7"/>
    </row>
    <row r="33" spans="3:5" x14ac:dyDescent="0.3">
      <c r="C33" s="7"/>
      <c r="D33" s="7"/>
      <c r="E33" s="7"/>
    </row>
    <row r="34" spans="3:5" x14ac:dyDescent="0.3">
      <c r="C34" s="6"/>
      <c r="D34" s="6"/>
      <c r="E34" s="7"/>
    </row>
  </sheetData>
  <mergeCells count="7"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0"/>
  <sheetViews>
    <sheetView workbookViewId="0">
      <selection activeCell="J24" sqref="J24"/>
    </sheetView>
  </sheetViews>
  <sheetFormatPr baseColWidth="10"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20">
        <v>0.18999999761581421</v>
      </c>
      <c r="B2">
        <v>0</v>
      </c>
      <c r="C2" s="21">
        <v>18.200000762939453</v>
      </c>
    </row>
    <row r="3" spans="1:3" x14ac:dyDescent="0.3">
      <c r="A3" s="20">
        <v>0.68999999761581421</v>
      </c>
      <c r="B3">
        <v>0</v>
      </c>
      <c r="C3" s="21">
        <v>18.200000762939453</v>
      </c>
    </row>
    <row r="4" spans="1:3" x14ac:dyDescent="0.3">
      <c r="A4" s="20">
        <v>1.1100000143051147</v>
      </c>
      <c r="B4">
        <v>0</v>
      </c>
      <c r="C4" s="21">
        <v>18.200000762939453</v>
      </c>
    </row>
    <row r="5" spans="1:3" x14ac:dyDescent="0.3">
      <c r="A5" s="20">
        <v>1.5099999904632568</v>
      </c>
      <c r="B5">
        <v>336</v>
      </c>
      <c r="C5" s="21">
        <v>18.200000762939453</v>
      </c>
    </row>
    <row r="6" spans="1:3" x14ac:dyDescent="0.3">
      <c r="A6" s="20">
        <v>1.9099999666213989</v>
      </c>
      <c r="B6">
        <v>487</v>
      </c>
      <c r="C6" s="21">
        <v>18.200000762939453</v>
      </c>
    </row>
    <row r="7" spans="1:3" x14ac:dyDescent="0.3">
      <c r="A7" s="20">
        <v>2.3199999332427979</v>
      </c>
      <c r="B7">
        <v>606</v>
      </c>
      <c r="C7" s="21">
        <v>18.200000762939453</v>
      </c>
    </row>
    <row r="8" spans="1:3" x14ac:dyDescent="0.3">
      <c r="A8" s="20">
        <v>2.7300000190734863</v>
      </c>
      <c r="B8">
        <v>686</v>
      </c>
      <c r="C8" s="21">
        <v>18.200000762939453</v>
      </c>
    </row>
    <row r="9" spans="1:3" x14ac:dyDescent="0.3">
      <c r="A9" s="20">
        <v>3.130000114440918</v>
      </c>
      <c r="B9">
        <v>734</v>
      </c>
      <c r="C9" s="21">
        <v>18.200000762939453</v>
      </c>
    </row>
    <row r="10" spans="1:3" x14ac:dyDescent="0.3">
      <c r="A10" s="20">
        <v>3.5499999523162842</v>
      </c>
      <c r="B10">
        <v>795</v>
      </c>
      <c r="C10" s="21">
        <v>18.200000762939453</v>
      </c>
    </row>
    <row r="11" spans="1:3" x14ac:dyDescent="0.3">
      <c r="A11" s="20">
        <v>3.9500000476837158</v>
      </c>
      <c r="B11">
        <v>863</v>
      </c>
      <c r="C11" s="21">
        <v>18.200000762939453</v>
      </c>
    </row>
    <row r="12" spans="1:3" x14ac:dyDescent="0.3">
      <c r="A12" s="20">
        <v>4.369999885559082</v>
      </c>
      <c r="B12">
        <v>926</v>
      </c>
      <c r="C12" s="21">
        <v>18.200000762939453</v>
      </c>
    </row>
    <row r="13" spans="1:3" x14ac:dyDescent="0.3">
      <c r="A13" s="20">
        <v>4.7699999809265137</v>
      </c>
      <c r="B13">
        <v>984</v>
      </c>
      <c r="C13" s="21">
        <v>18.200000762939453</v>
      </c>
    </row>
    <row r="14" spans="1:3" x14ac:dyDescent="0.3">
      <c r="A14" s="20">
        <v>5.179999828338623</v>
      </c>
      <c r="B14">
        <v>1050</v>
      </c>
      <c r="C14" s="21">
        <v>18.200000762939453</v>
      </c>
    </row>
    <row r="15" spans="1:3" x14ac:dyDescent="0.3">
      <c r="A15" s="20">
        <v>5.5799999237060547</v>
      </c>
      <c r="B15">
        <v>1100</v>
      </c>
      <c r="C15" s="21">
        <v>18.200000762939453</v>
      </c>
    </row>
    <row r="16" spans="1:3" x14ac:dyDescent="0.3">
      <c r="A16" s="20">
        <v>5.9800000190734863</v>
      </c>
      <c r="B16">
        <v>1157</v>
      </c>
      <c r="C16" s="21">
        <v>18.200000762939453</v>
      </c>
    </row>
    <row r="17" spans="1:3" x14ac:dyDescent="0.3">
      <c r="A17" s="20">
        <v>6.3899998664855957</v>
      </c>
      <c r="B17">
        <v>1205</v>
      </c>
      <c r="C17" s="21">
        <v>18.200000762939453</v>
      </c>
    </row>
    <row r="18" spans="1:3" x14ac:dyDescent="0.3">
      <c r="A18" s="20">
        <v>6.8000001907348633</v>
      </c>
      <c r="B18">
        <v>1252</v>
      </c>
      <c r="C18" s="21">
        <v>18.200000762939453</v>
      </c>
    </row>
    <row r="19" spans="1:3" x14ac:dyDescent="0.3">
      <c r="A19" s="20">
        <v>7.2100000381469727</v>
      </c>
      <c r="B19">
        <v>1300</v>
      </c>
      <c r="C19" s="21">
        <v>18.200000762939453</v>
      </c>
    </row>
    <row r="20" spans="1:3" x14ac:dyDescent="0.3">
      <c r="A20" s="20">
        <v>7.630000114440918</v>
      </c>
      <c r="B20">
        <v>1339</v>
      </c>
      <c r="C20" s="21">
        <v>18.200000762939453</v>
      </c>
    </row>
    <row r="21" spans="1:3" x14ac:dyDescent="0.3">
      <c r="A21" s="20">
        <v>8.0299997329711914</v>
      </c>
      <c r="B21">
        <v>1384</v>
      </c>
      <c r="C21" s="21">
        <v>18.200000762939453</v>
      </c>
    </row>
    <row r="22" spans="1:3" x14ac:dyDescent="0.3">
      <c r="A22" s="20">
        <v>8.4399995803833008</v>
      </c>
      <c r="B22">
        <v>1427</v>
      </c>
      <c r="C22" s="21">
        <v>18.200000762939453</v>
      </c>
    </row>
    <row r="23" spans="1:3" x14ac:dyDescent="0.3">
      <c r="A23" s="20">
        <v>8.8400001525878906</v>
      </c>
      <c r="B23">
        <v>1473</v>
      </c>
      <c r="C23" s="21">
        <v>18.200000762939453</v>
      </c>
    </row>
    <row r="24" spans="1:3" x14ac:dyDescent="0.3">
      <c r="A24" s="20">
        <v>9.2299995422363281</v>
      </c>
      <c r="B24">
        <v>1510</v>
      </c>
      <c r="C24" s="21">
        <v>18.200000762939453</v>
      </c>
    </row>
    <row r="25" spans="1:3" x14ac:dyDescent="0.3">
      <c r="A25" s="20">
        <v>9.6499996185302734</v>
      </c>
      <c r="B25">
        <v>1550</v>
      </c>
      <c r="C25" s="21">
        <v>18.200000762939453</v>
      </c>
    </row>
    <row r="26" spans="1:3" x14ac:dyDescent="0.3">
      <c r="A26" s="20">
        <v>10.050000190734863</v>
      </c>
      <c r="B26">
        <v>1589</v>
      </c>
      <c r="C26" s="21">
        <v>18.200000762939453</v>
      </c>
    </row>
    <row r="27" spans="1:3" x14ac:dyDescent="0.3">
      <c r="A27" s="20">
        <v>10.449999809265137</v>
      </c>
      <c r="B27">
        <v>1625</v>
      </c>
      <c r="C27" s="21">
        <v>18.200000762939453</v>
      </c>
    </row>
    <row r="28" spans="1:3" x14ac:dyDescent="0.3">
      <c r="A28" s="20">
        <v>10.859999656677246</v>
      </c>
      <c r="B28">
        <v>1665</v>
      </c>
      <c r="C28" s="21">
        <v>18.200000762939453</v>
      </c>
    </row>
    <row r="29" spans="1:3" x14ac:dyDescent="0.3">
      <c r="A29" s="20">
        <v>11.270000457763672</v>
      </c>
      <c r="B29">
        <v>1697</v>
      </c>
      <c r="C29" s="21">
        <v>18.200000762939453</v>
      </c>
    </row>
    <row r="30" spans="1:3" x14ac:dyDescent="0.3">
      <c r="A30" s="20">
        <v>11.680000305175781</v>
      </c>
      <c r="B30">
        <v>1734</v>
      </c>
      <c r="C30" s="21">
        <v>18.200000762939453</v>
      </c>
    </row>
    <row r="31" spans="1:3" x14ac:dyDescent="0.3">
      <c r="A31" s="20">
        <v>12.090000152587891</v>
      </c>
      <c r="B31">
        <v>1776</v>
      </c>
      <c r="C31" s="21">
        <v>18.200000762939453</v>
      </c>
    </row>
    <row r="32" spans="1:3" x14ac:dyDescent="0.3">
      <c r="A32" s="20">
        <v>12.5</v>
      </c>
      <c r="B32">
        <v>1810</v>
      </c>
      <c r="C32" s="21">
        <v>18.200000762939453</v>
      </c>
    </row>
    <row r="33" spans="1:3" x14ac:dyDescent="0.3">
      <c r="A33" s="20">
        <v>12.909999847412109</v>
      </c>
      <c r="B33">
        <v>1845</v>
      </c>
      <c r="C33" s="21">
        <v>18.200000762939453</v>
      </c>
    </row>
    <row r="34" spans="1:3" x14ac:dyDescent="0.3">
      <c r="A34" s="20">
        <v>13.310000419616699</v>
      </c>
      <c r="B34">
        <v>1878</v>
      </c>
      <c r="C34" s="21">
        <v>18.200000762939453</v>
      </c>
    </row>
    <row r="35" spans="1:3" x14ac:dyDescent="0.3">
      <c r="A35" s="20">
        <v>13.710000038146973</v>
      </c>
      <c r="B35">
        <v>1913</v>
      </c>
      <c r="C35" s="21">
        <v>18.200000762939453</v>
      </c>
    </row>
    <row r="36" spans="1:3" x14ac:dyDescent="0.3">
      <c r="A36" s="20">
        <v>14.119999885559082</v>
      </c>
      <c r="B36">
        <v>1944</v>
      </c>
      <c r="C36" s="21">
        <v>18.200000762939453</v>
      </c>
    </row>
    <row r="37" spans="1:3" x14ac:dyDescent="0.3">
      <c r="A37" s="20">
        <v>14.520000457763672</v>
      </c>
      <c r="B37">
        <v>1975</v>
      </c>
      <c r="C37" s="21">
        <v>18.200000762939453</v>
      </c>
    </row>
    <row r="38" spans="1:3" x14ac:dyDescent="0.3">
      <c r="A38" s="20">
        <v>14.920000076293945</v>
      </c>
      <c r="B38">
        <v>2005</v>
      </c>
      <c r="C38" s="21">
        <v>18.200000762939453</v>
      </c>
    </row>
    <row r="39" spans="1:3" x14ac:dyDescent="0.3">
      <c r="A39" s="20">
        <v>15.329999923706055</v>
      </c>
      <c r="B39">
        <v>2033</v>
      </c>
      <c r="C39" s="21">
        <v>18.200000762939453</v>
      </c>
    </row>
    <row r="40" spans="1:3" x14ac:dyDescent="0.3">
      <c r="A40" s="20">
        <v>15.649999618530273</v>
      </c>
      <c r="B40">
        <v>2063</v>
      </c>
      <c r="C40" s="21">
        <v>18.200000762939453</v>
      </c>
    </row>
    <row r="41" spans="1:3" x14ac:dyDescent="0.3">
      <c r="A41" s="20">
        <v>16.049999237060547</v>
      </c>
      <c r="B41">
        <v>2094</v>
      </c>
      <c r="C41" s="21">
        <v>18.200000762939453</v>
      </c>
    </row>
    <row r="42" spans="1:3" x14ac:dyDescent="0.3">
      <c r="A42" s="20">
        <v>16.540000915527344</v>
      </c>
      <c r="B42">
        <v>2124</v>
      </c>
      <c r="C42" s="21">
        <v>18.200000762939453</v>
      </c>
    </row>
    <row r="43" spans="1:3" x14ac:dyDescent="0.3">
      <c r="A43" s="20">
        <v>16.950000762939453</v>
      </c>
      <c r="B43">
        <v>2151</v>
      </c>
      <c r="C43" s="21">
        <v>18.200000762939453</v>
      </c>
    </row>
    <row r="44" spans="1:3" x14ac:dyDescent="0.3">
      <c r="A44" s="20">
        <v>17.360000610351563</v>
      </c>
      <c r="B44">
        <v>2184</v>
      </c>
      <c r="C44" s="21">
        <v>18.200000762939453</v>
      </c>
    </row>
    <row r="45" spans="1:3" x14ac:dyDescent="0.3">
      <c r="A45" s="20">
        <v>17.770000457763672</v>
      </c>
      <c r="B45">
        <v>2213</v>
      </c>
      <c r="C45" s="21">
        <v>18.200000762939453</v>
      </c>
    </row>
    <row r="46" spans="1:3" x14ac:dyDescent="0.3">
      <c r="A46" s="20">
        <v>18.190000534057617</v>
      </c>
      <c r="B46">
        <v>2248</v>
      </c>
      <c r="C46" s="21">
        <v>18.200000762939453</v>
      </c>
    </row>
    <row r="47" spans="1:3" x14ac:dyDescent="0.3">
      <c r="A47" s="20">
        <v>18.600000381469727</v>
      </c>
      <c r="B47">
        <v>2275</v>
      </c>
      <c r="C47" s="21">
        <v>18.200000762939453</v>
      </c>
    </row>
    <row r="48" spans="1:3" x14ac:dyDescent="0.3">
      <c r="A48" s="20">
        <v>19.020000457763672</v>
      </c>
      <c r="B48">
        <v>2302</v>
      </c>
      <c r="C48" s="21">
        <v>18.200000762939453</v>
      </c>
    </row>
    <row r="49" spans="1:3" x14ac:dyDescent="0.3">
      <c r="A49" s="20">
        <v>19.440000534057617</v>
      </c>
      <c r="B49">
        <v>2333</v>
      </c>
      <c r="C49" s="21">
        <v>18.200000762939453</v>
      </c>
    </row>
    <row r="50" spans="1:3" x14ac:dyDescent="0.3">
      <c r="A50" s="20">
        <v>19.840000152587891</v>
      </c>
      <c r="B50">
        <v>2355</v>
      </c>
      <c r="C50" s="21">
        <v>18.200000762939453</v>
      </c>
    </row>
    <row r="51" spans="1:3" x14ac:dyDescent="0.3">
      <c r="A51" s="20">
        <v>20.25</v>
      </c>
      <c r="B51">
        <v>2381</v>
      </c>
      <c r="C51" s="21">
        <v>18.200000762939453</v>
      </c>
    </row>
    <row r="52" spans="1:3" x14ac:dyDescent="0.3">
      <c r="A52" s="20">
        <v>20.649999618530273</v>
      </c>
      <c r="B52">
        <v>2409</v>
      </c>
      <c r="C52" s="21">
        <v>18.200000762939453</v>
      </c>
    </row>
    <row r="53" spans="1:3" x14ac:dyDescent="0.3">
      <c r="A53" s="20">
        <v>21.069999694824219</v>
      </c>
      <c r="B53">
        <v>2435</v>
      </c>
      <c r="C53" s="21">
        <v>18.200000762939453</v>
      </c>
    </row>
    <row r="54" spans="1:3" x14ac:dyDescent="0.3">
      <c r="A54" s="20">
        <v>21.479999542236328</v>
      </c>
      <c r="B54">
        <v>2460</v>
      </c>
      <c r="C54" s="21">
        <v>18.200000762939453</v>
      </c>
    </row>
    <row r="55" spans="1:3" x14ac:dyDescent="0.3">
      <c r="A55" s="20">
        <v>21.879999160766602</v>
      </c>
      <c r="B55">
        <v>2487</v>
      </c>
      <c r="C55" s="21">
        <v>18.200000762939453</v>
      </c>
    </row>
    <row r="56" spans="1:3" x14ac:dyDescent="0.3">
      <c r="A56" s="20">
        <v>22.299999237060547</v>
      </c>
      <c r="B56">
        <v>2519</v>
      </c>
      <c r="C56" s="21">
        <v>18.200000762939453</v>
      </c>
    </row>
    <row r="57" spans="1:3" x14ac:dyDescent="0.3">
      <c r="A57" s="20">
        <v>22.719999313354492</v>
      </c>
      <c r="B57">
        <v>2547</v>
      </c>
      <c r="C57" s="21">
        <v>18.200000762939453</v>
      </c>
    </row>
    <row r="58" spans="1:3" x14ac:dyDescent="0.3">
      <c r="A58" s="20">
        <v>23.120000839233398</v>
      </c>
      <c r="B58">
        <v>2568</v>
      </c>
      <c r="C58" s="21">
        <v>18.200000762939453</v>
      </c>
    </row>
    <row r="59" spans="1:3" x14ac:dyDescent="0.3">
      <c r="A59" s="20">
        <v>23.520000457763672</v>
      </c>
      <c r="B59">
        <v>2593</v>
      </c>
      <c r="C59" s="21">
        <v>18.200000762939453</v>
      </c>
    </row>
    <row r="60" spans="1:3" x14ac:dyDescent="0.3">
      <c r="A60" s="20"/>
      <c r="C60" s="21"/>
    </row>
  </sheetData>
  <phoneticPr fontId="0" type="noConversion"/>
  <pageMargins left="0.75" right="0.75" top="0.75" bottom="0.5" header="0.5" footer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Results</vt:lpstr>
      <vt:lpstr>Device Status</vt:lpstr>
      <vt:lpstr>Images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2025-09-03T14:12:55Z</dcterms:modified>
</cp:coreProperties>
</file>